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4Semeniuc\1lectura I 2021\"/>
    </mc:Choice>
  </mc:AlternateContent>
  <bookViews>
    <workbookView xWindow="0" yWindow="0" windowWidth="28800" windowHeight="10800"/>
  </bookViews>
  <sheets>
    <sheet name="anexa 24.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E11" i="1"/>
  <c r="F23" i="1"/>
  <c r="F11" i="1"/>
  <c r="F30" i="1" s="1"/>
  <c r="D23" i="1"/>
  <c r="E23" i="1" s="1"/>
  <c r="D11" i="1"/>
  <c r="E28" i="1"/>
  <c r="E27" i="1"/>
  <c r="C11" i="1"/>
  <c r="E20" i="1"/>
  <c r="E18" i="1"/>
  <c r="E17" i="1"/>
  <c r="E16" i="1"/>
  <c r="E13" i="1"/>
  <c r="D30" i="1" l="1"/>
  <c r="E30" i="1" s="1"/>
  <c r="E25" i="1"/>
  <c r="E26" i="1"/>
  <c r="E29" i="1"/>
  <c r="E24" i="1"/>
  <c r="E14" i="1"/>
  <c r="E15" i="1"/>
  <c r="E12" i="1"/>
  <c r="C23" i="1" l="1"/>
  <c r="C30" i="1" s="1"/>
</calcChain>
</file>

<file path=xl/sharedStrings.xml><?xml version="1.0" encoding="utf-8"?>
<sst xmlns="http://schemas.openxmlformats.org/spreadsheetml/2006/main" count="37" uniqueCount="37">
  <si>
    <t>Nr.</t>
  </si>
  <si>
    <t>crt.</t>
  </si>
  <si>
    <t>Denumirea instituţiei</t>
  </si>
  <si>
    <t>Planul pe anul 2021</t>
  </si>
  <si>
    <t>Direcţia educaţie, tineret şi sport sectorul Botanica</t>
  </si>
  <si>
    <t>Direcţia educaţie, tineret şi sport sectorul Râșcani</t>
  </si>
  <si>
    <t>IET nr. 13, str. Romană 14</t>
  </si>
  <si>
    <t>IET nr. 38, Str. Sf. Gheorghe 27</t>
  </si>
  <si>
    <t>IET nr. 108, str. M. Costin, 5</t>
  </si>
  <si>
    <t>TOTAL</t>
  </si>
  <si>
    <t>Nr. grupe</t>
  </si>
  <si>
    <t>A</t>
  </si>
  <si>
    <t>B</t>
  </si>
  <si>
    <t>mii lei</t>
  </si>
  <si>
    <t>Dotarea cu utilaj, mobilier, inventar și echipament</t>
  </si>
  <si>
    <t>Reparații capitale și reparații curente</t>
  </si>
  <si>
    <t>la decizia Consiliului                                municipal Chișinău</t>
  </si>
  <si>
    <t xml:space="preserve">Volumul </t>
  </si>
  <si>
    <t>Adrian TALMACI</t>
  </si>
  <si>
    <t>de mijloacele financiare prevăzut pentru deschiderea grupelor noi                                                                    în instituțiile de educație timpurie (0911/8802/00199)                                                                                            pe anul 2021</t>
  </si>
  <si>
    <t>IET nr. 44</t>
  </si>
  <si>
    <t>IET nr. 103</t>
  </si>
  <si>
    <t>IET nr. 180</t>
  </si>
  <si>
    <t>IET ,,Orfeu”</t>
  </si>
  <si>
    <t>IET nr. 99</t>
  </si>
  <si>
    <t>IET nr. 165</t>
  </si>
  <si>
    <t>IET nr. 168</t>
  </si>
  <si>
    <t>IET nr. 141 (inclusiv bazin)</t>
  </si>
  <si>
    <t>IET nr. 26</t>
  </si>
  <si>
    <t>Direcţia educaţie, tineret şi sport sectorul Buiucani</t>
  </si>
  <si>
    <t>Direcţia educaţie, tineret şi sport sectorul Centru</t>
  </si>
  <si>
    <t>IET nr. 226</t>
  </si>
  <si>
    <t xml:space="preserve">Instituţiile de învăţământ cu autonomie financiară </t>
  </si>
  <si>
    <t>Şcoala-grădiniţă nr.199</t>
  </si>
  <si>
    <t>SECRETAR INTERIMAR  AL CONSILIULUI</t>
  </si>
  <si>
    <t>Anexa nr. 24.3</t>
  </si>
  <si>
    <t>nr.   ___ din ___________2020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</si>
</sst>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51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3" fontId="0" fillId="0" borderId="0" xfId="1" applyFont="1"/>
    <xf numFmtId="43" fontId="1" fillId="0" borderId="0" xfId="1" applyFont="1" applyFill="1" applyBorder="1" applyAlignment="1">
      <alignment horizontal="center" vertical="center" wrapText="1"/>
    </xf>
    <xf numFmtId="43" fontId="1" fillId="2" borderId="1" xfId="1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center" vertical="center" wrapText="1"/>
    </xf>
    <xf numFmtId="43" fontId="11" fillId="0" borderId="2" xfId="1" applyFont="1" applyFill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/>
    </xf>
    <xf numFmtId="43" fontId="1" fillId="0" borderId="2" xfId="1" applyFont="1" applyFill="1" applyBorder="1" applyAlignment="1">
      <alignment horizontal="center" vertical="center"/>
    </xf>
    <xf numFmtId="43" fontId="7" fillId="0" borderId="2" xfId="1" applyFont="1" applyFill="1" applyBorder="1" applyAlignment="1">
      <alignment horizontal="center" vertical="center"/>
    </xf>
    <xf numFmtId="43" fontId="11" fillId="0" borderId="0" xfId="1" applyFont="1" applyAlignment="1">
      <alignment horizontal="right"/>
    </xf>
    <xf numFmtId="43" fontId="11" fillId="0" borderId="1" xfId="1" applyFont="1" applyBorder="1" applyAlignment="1">
      <alignment horizontal="center"/>
    </xf>
    <xf numFmtId="43" fontId="1" fillId="0" borderId="1" xfId="1" applyFont="1" applyBorder="1" applyAlignment="1">
      <alignment horizontal="center" vertical="center"/>
    </xf>
    <xf numFmtId="43" fontId="11" fillId="0" borderId="1" xfId="1" applyFont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43" fontId="0" fillId="0" borderId="0" xfId="1" applyFont="1" applyAlignment="1">
      <alignment vertical="center"/>
    </xf>
    <xf numFmtId="43" fontId="10" fillId="0" borderId="0" xfId="1" applyFont="1"/>
    <xf numFmtId="0" fontId="11" fillId="0" borderId="1" xfId="1" applyNumberFormat="1" applyFont="1" applyFill="1" applyBorder="1" applyAlignment="1">
      <alignment horizontal="center" vertical="center"/>
    </xf>
    <xf numFmtId="0" fontId="11" fillId="0" borderId="2" xfId="1" applyNumberFormat="1" applyFont="1" applyFill="1" applyBorder="1" applyAlignment="1">
      <alignment horizontal="center" vertical="center"/>
    </xf>
    <xf numFmtId="0" fontId="11" fillId="0" borderId="1" xfId="1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top" wrapText="1"/>
    </xf>
    <xf numFmtId="43" fontId="8" fillId="0" borderId="5" xfId="1" applyFont="1" applyFill="1" applyBorder="1" applyAlignment="1">
      <alignment horizontal="center" vertical="top" wrapText="1"/>
    </xf>
    <xf numFmtId="43" fontId="8" fillId="0" borderId="1" xfId="1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Normal="100" workbookViewId="0">
      <selection activeCell="G20" sqref="G20"/>
    </sheetView>
  </sheetViews>
  <sheetFormatPr defaultRowHeight="15" x14ac:dyDescent="0.25"/>
  <cols>
    <col min="1" max="1" width="5" customWidth="1"/>
    <col min="2" max="2" width="30.7109375" customWidth="1"/>
    <col min="3" max="3" width="8.5703125" customWidth="1"/>
    <col min="4" max="4" width="14.42578125" style="15" customWidth="1"/>
    <col min="5" max="6" width="15.140625" style="15" customWidth="1"/>
    <col min="8" max="8" width="9.140625" customWidth="1"/>
  </cols>
  <sheetData>
    <row r="1" spans="1:6" ht="17.25" customHeight="1" x14ac:dyDescent="0.25">
      <c r="E1" s="39" t="s">
        <v>35</v>
      </c>
      <c r="F1" s="39"/>
    </row>
    <row r="2" spans="1:6" ht="34.5" customHeight="1" x14ac:dyDescent="0.25">
      <c r="E2" s="39" t="s">
        <v>16</v>
      </c>
      <c r="F2" s="39"/>
    </row>
    <row r="3" spans="1:6" ht="13.5" customHeight="1" x14ac:dyDescent="0.25">
      <c r="E3" s="39" t="s">
        <v>36</v>
      </c>
      <c r="F3" s="39"/>
    </row>
    <row r="5" spans="1:6" x14ac:dyDescent="0.25">
      <c r="A5" s="40" t="s">
        <v>17</v>
      </c>
      <c r="B5" s="40"/>
      <c r="C5" s="40"/>
      <c r="D5" s="40"/>
      <c r="E5" s="40"/>
      <c r="F5" s="40"/>
    </row>
    <row r="6" spans="1:6" ht="53.25" customHeight="1" x14ac:dyDescent="0.25">
      <c r="A6" s="44" t="s">
        <v>19</v>
      </c>
      <c r="B6" s="44"/>
      <c r="C6" s="44"/>
      <c r="D6" s="44"/>
      <c r="E6" s="44"/>
      <c r="F6" s="44"/>
    </row>
    <row r="7" spans="1:6" ht="15.75" x14ac:dyDescent="0.25">
      <c r="A7" s="10"/>
      <c r="B7" s="4"/>
      <c r="C7" s="11"/>
      <c r="D7" s="16"/>
      <c r="E7" s="16"/>
      <c r="F7" s="25" t="s">
        <v>13</v>
      </c>
    </row>
    <row r="8" spans="1:6" ht="30.75" customHeight="1" x14ac:dyDescent="0.25">
      <c r="A8" s="9" t="s">
        <v>0</v>
      </c>
      <c r="B8" s="47" t="s">
        <v>2</v>
      </c>
      <c r="C8" s="47" t="s">
        <v>10</v>
      </c>
      <c r="D8" s="43" t="s">
        <v>3</v>
      </c>
      <c r="E8" s="48" t="s">
        <v>15</v>
      </c>
      <c r="F8" s="50" t="s">
        <v>14</v>
      </c>
    </row>
    <row r="9" spans="1:6" ht="26.25" customHeight="1" x14ac:dyDescent="0.25">
      <c r="A9" s="9" t="s">
        <v>1</v>
      </c>
      <c r="B9" s="47"/>
      <c r="C9" s="47"/>
      <c r="D9" s="43"/>
      <c r="E9" s="49"/>
      <c r="F9" s="50"/>
    </row>
    <row r="10" spans="1:6" x14ac:dyDescent="0.25">
      <c r="A10" s="14" t="s">
        <v>11</v>
      </c>
      <c r="B10" s="14" t="s">
        <v>12</v>
      </c>
      <c r="C10" s="14">
        <v>1</v>
      </c>
      <c r="D10" s="32">
        <v>2</v>
      </c>
      <c r="E10" s="33">
        <v>3</v>
      </c>
      <c r="F10" s="34">
        <v>4</v>
      </c>
    </row>
    <row r="11" spans="1:6" s="5" customFormat="1" ht="35.25" customHeight="1" x14ac:dyDescent="0.25">
      <c r="A11" s="35" t="s">
        <v>4</v>
      </c>
      <c r="B11" s="36"/>
      <c r="C11" s="6">
        <f>SUM(C12:C18)</f>
        <v>17</v>
      </c>
      <c r="D11" s="17">
        <f>SUM(D12:D18)</f>
        <v>10500</v>
      </c>
      <c r="E11" s="17">
        <f>D11-F11</f>
        <v>7900</v>
      </c>
      <c r="F11" s="17">
        <f>SUM(F12:F18)</f>
        <v>2600</v>
      </c>
    </row>
    <row r="12" spans="1:6" s="5" customFormat="1" ht="15.75" x14ac:dyDescent="0.25">
      <c r="A12" s="12">
        <v>1</v>
      </c>
      <c r="B12" s="1" t="s">
        <v>20</v>
      </c>
      <c r="C12" s="2">
        <v>2</v>
      </c>
      <c r="D12" s="18">
        <v>1200</v>
      </c>
      <c r="E12" s="22">
        <f t="shared" ref="E12:E18" si="0">D12-F12</f>
        <v>850</v>
      </c>
      <c r="F12" s="26">
        <v>350</v>
      </c>
    </row>
    <row r="13" spans="1:6" s="5" customFormat="1" ht="15.75" x14ac:dyDescent="0.25">
      <c r="A13" s="12">
        <v>2</v>
      </c>
      <c r="B13" s="1" t="s">
        <v>24</v>
      </c>
      <c r="C13" s="2">
        <v>1</v>
      </c>
      <c r="D13" s="18">
        <v>600</v>
      </c>
      <c r="E13" s="22">
        <f t="shared" si="0"/>
        <v>450</v>
      </c>
      <c r="F13" s="26">
        <v>150</v>
      </c>
    </row>
    <row r="14" spans="1:6" s="5" customFormat="1" ht="15.75" x14ac:dyDescent="0.25">
      <c r="A14" s="12">
        <v>3</v>
      </c>
      <c r="B14" s="1" t="s">
        <v>21</v>
      </c>
      <c r="C14" s="2">
        <v>4</v>
      </c>
      <c r="D14" s="18">
        <v>2250</v>
      </c>
      <c r="E14" s="22">
        <f t="shared" si="0"/>
        <v>1650</v>
      </c>
      <c r="F14" s="26">
        <v>600</v>
      </c>
    </row>
    <row r="15" spans="1:6" s="5" customFormat="1" ht="15.75" x14ac:dyDescent="0.25">
      <c r="A15" s="12">
        <v>4</v>
      </c>
      <c r="B15" s="1" t="s">
        <v>27</v>
      </c>
      <c r="C15" s="2">
        <v>2</v>
      </c>
      <c r="D15" s="18">
        <v>1600</v>
      </c>
      <c r="E15" s="22">
        <f t="shared" si="0"/>
        <v>1300</v>
      </c>
      <c r="F15" s="26">
        <v>300</v>
      </c>
    </row>
    <row r="16" spans="1:6" s="5" customFormat="1" ht="15.75" x14ac:dyDescent="0.25">
      <c r="A16" s="12">
        <v>5</v>
      </c>
      <c r="B16" s="1" t="s">
        <v>25</v>
      </c>
      <c r="C16" s="2">
        <v>2</v>
      </c>
      <c r="D16" s="18">
        <v>1200</v>
      </c>
      <c r="E16" s="22">
        <f t="shared" si="0"/>
        <v>900</v>
      </c>
      <c r="F16" s="26">
        <v>300</v>
      </c>
    </row>
    <row r="17" spans="1:6" s="5" customFormat="1" ht="15.75" x14ac:dyDescent="0.25">
      <c r="A17" s="12">
        <v>6</v>
      </c>
      <c r="B17" s="1" t="s">
        <v>26</v>
      </c>
      <c r="C17" s="2">
        <v>2</v>
      </c>
      <c r="D17" s="18">
        <v>1200</v>
      </c>
      <c r="E17" s="22">
        <f t="shared" si="0"/>
        <v>900</v>
      </c>
      <c r="F17" s="26">
        <v>300</v>
      </c>
    </row>
    <row r="18" spans="1:6" s="5" customFormat="1" ht="15.75" x14ac:dyDescent="0.25">
      <c r="A18" s="12">
        <v>7</v>
      </c>
      <c r="B18" s="1" t="s">
        <v>22</v>
      </c>
      <c r="C18" s="2">
        <v>4</v>
      </c>
      <c r="D18" s="18">
        <v>2450</v>
      </c>
      <c r="E18" s="22">
        <f t="shared" si="0"/>
        <v>1850</v>
      </c>
      <c r="F18" s="26">
        <v>600</v>
      </c>
    </row>
    <row r="19" spans="1:6" s="5" customFormat="1" ht="32.25" customHeight="1" x14ac:dyDescent="0.25">
      <c r="A19" s="35" t="s">
        <v>29</v>
      </c>
      <c r="B19" s="36"/>
      <c r="C19" s="3">
        <v>1</v>
      </c>
      <c r="D19" s="19">
        <v>600</v>
      </c>
      <c r="E19" s="23">
        <f>D19-F19</f>
        <v>450</v>
      </c>
      <c r="F19" s="27">
        <v>150</v>
      </c>
    </row>
    <row r="20" spans="1:6" s="5" customFormat="1" ht="15.75" x14ac:dyDescent="0.25">
      <c r="A20" s="12">
        <v>1</v>
      </c>
      <c r="B20" s="1" t="s">
        <v>28</v>
      </c>
      <c r="C20" s="2">
        <v>1</v>
      </c>
      <c r="D20" s="18">
        <v>600</v>
      </c>
      <c r="E20" s="21">
        <f t="shared" ref="E20" si="1">D20-F20</f>
        <v>450</v>
      </c>
      <c r="F20" s="26">
        <v>150</v>
      </c>
    </row>
    <row r="21" spans="1:6" s="5" customFormat="1" ht="31.5" customHeight="1" x14ac:dyDescent="0.25">
      <c r="A21" s="35" t="s">
        <v>30</v>
      </c>
      <c r="B21" s="36"/>
      <c r="C21" s="3">
        <v>1</v>
      </c>
      <c r="D21" s="19">
        <v>600</v>
      </c>
      <c r="E21" s="23">
        <v>450</v>
      </c>
      <c r="F21" s="27">
        <v>150</v>
      </c>
    </row>
    <row r="22" spans="1:6" s="5" customFormat="1" ht="15.75" x14ac:dyDescent="0.25">
      <c r="A22" s="13">
        <v>1</v>
      </c>
      <c r="B22" s="1" t="s">
        <v>31</v>
      </c>
      <c r="C22" s="2">
        <v>1</v>
      </c>
      <c r="D22" s="18">
        <v>600</v>
      </c>
      <c r="E22" s="21">
        <v>450</v>
      </c>
      <c r="F22" s="26">
        <v>150</v>
      </c>
    </row>
    <row r="23" spans="1:6" s="5" customFormat="1" ht="41.25" customHeight="1" x14ac:dyDescent="0.25">
      <c r="A23" s="41" t="s">
        <v>5</v>
      </c>
      <c r="B23" s="42"/>
      <c r="C23" s="3">
        <f>C24+C25+C26+C29</f>
        <v>6</v>
      </c>
      <c r="D23" s="19">
        <f>SUM(D24:D27)</f>
        <v>2800</v>
      </c>
      <c r="E23" s="23">
        <f>D23-F23</f>
        <v>2200</v>
      </c>
      <c r="F23" s="27">
        <f>SUM(F24:F27)</f>
        <v>600</v>
      </c>
    </row>
    <row r="24" spans="1:6" s="5" customFormat="1" ht="20.25" customHeight="1" x14ac:dyDescent="0.25">
      <c r="A24" s="12">
        <v>1</v>
      </c>
      <c r="B24" s="1" t="s">
        <v>6</v>
      </c>
      <c r="C24" s="2">
        <v>1</v>
      </c>
      <c r="D24" s="18">
        <v>500</v>
      </c>
      <c r="E24" s="22">
        <f t="shared" ref="E24:E29" si="2">D24-F24</f>
        <v>350</v>
      </c>
      <c r="F24" s="26">
        <v>150</v>
      </c>
    </row>
    <row r="25" spans="1:6" s="5" customFormat="1" ht="20.25" customHeight="1" x14ac:dyDescent="0.25">
      <c r="A25" s="12">
        <v>2</v>
      </c>
      <c r="B25" s="1" t="s">
        <v>7</v>
      </c>
      <c r="C25" s="2">
        <v>2</v>
      </c>
      <c r="D25" s="18">
        <v>900</v>
      </c>
      <c r="E25" s="22">
        <f t="shared" si="2"/>
        <v>750</v>
      </c>
      <c r="F25" s="26">
        <v>150</v>
      </c>
    </row>
    <row r="26" spans="1:6" s="5" customFormat="1" ht="20.25" customHeight="1" x14ac:dyDescent="0.25">
      <c r="A26" s="12">
        <v>3</v>
      </c>
      <c r="B26" s="1" t="s">
        <v>8</v>
      </c>
      <c r="C26" s="2">
        <v>2</v>
      </c>
      <c r="D26" s="18">
        <v>800</v>
      </c>
      <c r="E26" s="22">
        <f t="shared" si="2"/>
        <v>650</v>
      </c>
      <c r="F26" s="26">
        <v>150</v>
      </c>
    </row>
    <row r="27" spans="1:6" s="5" customFormat="1" ht="20.25" customHeight="1" x14ac:dyDescent="0.25">
      <c r="A27" s="12">
        <v>4</v>
      </c>
      <c r="B27" s="1" t="s">
        <v>23</v>
      </c>
      <c r="C27" s="2">
        <v>1</v>
      </c>
      <c r="D27" s="18">
        <v>600</v>
      </c>
      <c r="E27" s="22">
        <f t="shared" si="2"/>
        <v>450</v>
      </c>
      <c r="F27" s="28">
        <v>150</v>
      </c>
    </row>
    <row r="28" spans="1:6" s="5" customFormat="1" ht="33" customHeight="1" x14ac:dyDescent="0.25">
      <c r="A28" s="35" t="s">
        <v>32</v>
      </c>
      <c r="B28" s="36"/>
      <c r="C28" s="3">
        <v>1</v>
      </c>
      <c r="D28" s="19">
        <v>450</v>
      </c>
      <c r="E28" s="23">
        <f t="shared" si="2"/>
        <v>350</v>
      </c>
      <c r="F28" s="27">
        <v>100</v>
      </c>
    </row>
    <row r="29" spans="1:6" s="5" customFormat="1" ht="20.25" customHeight="1" x14ac:dyDescent="0.25">
      <c r="A29" s="12">
        <v>1</v>
      </c>
      <c r="B29" s="1" t="s">
        <v>33</v>
      </c>
      <c r="C29" s="2">
        <v>1</v>
      </c>
      <c r="D29" s="18">
        <v>450</v>
      </c>
      <c r="E29" s="22">
        <f t="shared" si="2"/>
        <v>350</v>
      </c>
      <c r="F29" s="28">
        <v>100</v>
      </c>
    </row>
    <row r="30" spans="1:6" s="5" customFormat="1" ht="20.25" customHeight="1" x14ac:dyDescent="0.25">
      <c r="A30" s="45" t="s">
        <v>9</v>
      </c>
      <c r="B30" s="46"/>
      <c r="C30" s="7">
        <f>C11+C19+C21+C23+C28</f>
        <v>26</v>
      </c>
      <c r="D30" s="20">
        <f>D11+D19+D21+D23+D28</f>
        <v>14950</v>
      </c>
      <c r="E30" s="24">
        <f>D30-F30</f>
        <v>11350</v>
      </c>
      <c r="F30" s="29">
        <f>F11+F19+F21+F23+F28</f>
        <v>3600</v>
      </c>
    </row>
    <row r="31" spans="1:6" x14ac:dyDescent="0.25">
      <c r="F31" s="30"/>
    </row>
    <row r="32" spans="1:6" x14ac:dyDescent="0.25">
      <c r="F32" s="30"/>
    </row>
    <row r="33" spans="3:6" ht="18.75" x14ac:dyDescent="0.3">
      <c r="C33" s="37" t="s">
        <v>34</v>
      </c>
      <c r="D33" s="37"/>
      <c r="E33" s="37"/>
      <c r="F33" s="37"/>
    </row>
    <row r="34" spans="3:6" ht="18.75" x14ac:dyDescent="0.3">
      <c r="C34" s="8"/>
      <c r="D34" s="38"/>
      <c r="E34" s="38"/>
      <c r="F34" s="31"/>
    </row>
    <row r="35" spans="3:6" ht="18.75" x14ac:dyDescent="0.3">
      <c r="C35" s="37" t="s">
        <v>18</v>
      </c>
      <c r="D35" s="37"/>
      <c r="E35" s="37"/>
      <c r="F35" s="37"/>
    </row>
  </sheetData>
  <mergeCells count="19">
    <mergeCell ref="E1:F1"/>
    <mergeCell ref="E2:F2"/>
    <mergeCell ref="E3:F3"/>
    <mergeCell ref="A5:F5"/>
    <mergeCell ref="A23:B23"/>
    <mergeCell ref="D8:D9"/>
    <mergeCell ref="A6:F6"/>
    <mergeCell ref="B8:B9"/>
    <mergeCell ref="C8:C9"/>
    <mergeCell ref="A11:B11"/>
    <mergeCell ref="E8:E9"/>
    <mergeCell ref="F8:F9"/>
    <mergeCell ref="A19:B19"/>
    <mergeCell ref="A21:B21"/>
    <mergeCell ref="A28:B28"/>
    <mergeCell ref="C33:F33"/>
    <mergeCell ref="D34:E34"/>
    <mergeCell ref="C35:F35"/>
    <mergeCell ref="A30:B30"/>
  </mergeCells>
  <pageMargins left="0.97916666666666663" right="1.0416666666666666E-2" top="0.343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anexa 24.3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Untila Olga</dc:creator>
  <cp:lastModifiedBy>Galina Semeniuc</cp:lastModifiedBy>
  <cp:lastPrinted>2020-12-06T18:59:48Z</cp:lastPrinted>
  <dcterms:created xsi:type="dcterms:W3CDTF">2020-10-29T14:05:57Z</dcterms:created>
  <dcterms:modified xsi:type="dcterms:W3CDTF">2020-12-07T10:59:17Z</dcterms:modified>
</cp:coreProperties>
</file>